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80" windowWidth="19155" windowHeight="7260" activeTab="2"/>
  </bookViews>
  <sheets>
    <sheet name="工资表" sheetId="1" r:id="rId1"/>
    <sheet name="工资排序表" sheetId="2" r:id="rId2"/>
    <sheet name="汇总表" sheetId="3" r:id="rId3"/>
    <sheet name="Sheet1" sheetId="4" r:id="rId4"/>
  </sheets>
  <definedNames>
    <definedName name="_xlnm._FilterDatabase" localSheetId="0" hidden="1">工资表!$B$4:$M$14</definedName>
    <definedName name="_xlnm._FilterDatabase" localSheetId="1" hidden="1">工资排序表!$B$4:$M$14</definedName>
    <definedName name="_xlnm.Criteria" localSheetId="1">工资排序表!$B$16:$C$17</definedName>
    <definedName name="_xlnm.Print_Titles" localSheetId="2">汇总表!$1:$4</definedName>
    <definedName name="_xlnm.Extract" localSheetId="1">工资排序表!$B$22:$M$22</definedName>
  </definedNames>
  <calcPr calcId="144525"/>
</workbook>
</file>

<file path=xl/calcChain.xml><?xml version="1.0" encoding="utf-8"?>
<calcChain xmlns="http://schemas.openxmlformats.org/spreadsheetml/2006/main">
  <c r="C5" i="4" l="1"/>
  <c r="C6" i="4"/>
  <c r="C4" i="4"/>
  <c r="B7" i="4"/>
  <c r="B6" i="4"/>
  <c r="B4" i="4"/>
  <c r="B5" i="4"/>
  <c r="J17" i="3" l="1"/>
  <c r="J16" i="3"/>
  <c r="J11" i="3"/>
  <c r="J8" i="3"/>
  <c r="I18" i="3"/>
  <c r="H18" i="3"/>
  <c r="G18" i="3"/>
  <c r="F18" i="3"/>
  <c r="K15" i="3"/>
  <c r="M15" i="3" s="1"/>
  <c r="J15" i="3"/>
  <c r="L15" i="3" s="1"/>
  <c r="K10" i="3"/>
  <c r="M10" i="3" s="1"/>
  <c r="J10" i="3"/>
  <c r="L10" i="3" s="1"/>
  <c r="K7" i="3"/>
  <c r="M7" i="3" s="1"/>
  <c r="J7" i="3"/>
  <c r="L7" i="3" s="1"/>
  <c r="K14" i="3"/>
  <c r="M14" i="3" s="1"/>
  <c r="J14" i="3"/>
  <c r="L14" i="3" s="1"/>
  <c r="K13" i="3"/>
  <c r="M13" i="3" s="1"/>
  <c r="J13" i="3"/>
  <c r="L13" i="3" s="1"/>
  <c r="K6" i="3"/>
  <c r="M6" i="3" s="1"/>
  <c r="J6" i="3"/>
  <c r="L6" i="3" s="1"/>
  <c r="K9" i="3"/>
  <c r="M9" i="3" s="1"/>
  <c r="J9" i="3"/>
  <c r="L9" i="3" s="1"/>
  <c r="K12" i="3"/>
  <c r="M12" i="3" s="1"/>
  <c r="J12" i="3"/>
  <c r="L12" i="3" s="1"/>
  <c r="K5" i="3"/>
  <c r="K18" i="3" s="1"/>
  <c r="J5" i="3"/>
  <c r="I14" i="2"/>
  <c r="H14" i="2"/>
  <c r="G14" i="2"/>
  <c r="F14" i="2"/>
  <c r="J10" i="2"/>
  <c r="L10" i="2" s="1"/>
  <c r="J5" i="2"/>
  <c r="L5" i="2" s="1"/>
  <c r="J8" i="2"/>
  <c r="L8" i="2" s="1"/>
  <c r="J7" i="2"/>
  <c r="L7" i="2" s="1"/>
  <c r="J9" i="2"/>
  <c r="L9" i="2" s="1"/>
  <c r="J12" i="2"/>
  <c r="L12" i="2" s="1"/>
  <c r="J6" i="2"/>
  <c r="L6" i="2" s="1"/>
  <c r="J11" i="2"/>
  <c r="L11" i="2" s="1"/>
  <c r="J13" i="2"/>
  <c r="F14" i="1"/>
  <c r="G14" i="1"/>
  <c r="H14" i="1"/>
  <c r="I14" i="1"/>
  <c r="K5" i="1"/>
  <c r="J5" i="1"/>
  <c r="L5" i="1" s="1"/>
  <c r="J6" i="1"/>
  <c r="L6" i="1" s="1"/>
  <c r="J7" i="1"/>
  <c r="J8" i="1"/>
  <c r="L8" i="1" s="1"/>
  <c r="J9" i="1"/>
  <c r="J10" i="1"/>
  <c r="L10" i="1" s="1"/>
  <c r="J11" i="1"/>
  <c r="J12" i="1"/>
  <c r="L12" i="1" s="1"/>
  <c r="J13" i="1"/>
  <c r="J18" i="3" l="1"/>
  <c r="J14" i="2"/>
  <c r="K12" i="1"/>
  <c r="M12" i="1" s="1"/>
  <c r="K10" i="1"/>
  <c r="K8" i="1"/>
  <c r="M8" i="1" s="1"/>
  <c r="K6" i="1"/>
  <c r="K14" i="1" s="1"/>
  <c r="L13" i="1"/>
  <c r="L11" i="1"/>
  <c r="L9" i="1"/>
  <c r="L14" i="1" s="1"/>
  <c r="L7" i="1"/>
  <c r="M5" i="1"/>
  <c r="M10" i="1"/>
  <c r="M6" i="1"/>
  <c r="J14" i="1"/>
  <c r="K13" i="1"/>
  <c r="M13" i="1" s="1"/>
  <c r="K11" i="1"/>
  <c r="M11" i="1" s="1"/>
  <c r="K9" i="1"/>
  <c r="M9" i="1" s="1"/>
  <c r="K7" i="1"/>
  <c r="M7" i="1" s="1"/>
  <c r="K13" i="2"/>
  <c r="K11" i="2"/>
  <c r="K6" i="2"/>
  <c r="K12" i="2"/>
  <c r="K9" i="2"/>
  <c r="K7" i="2"/>
  <c r="K8" i="2"/>
  <c r="K5" i="2"/>
  <c r="K10" i="2"/>
  <c r="L5" i="3"/>
  <c r="L18" i="3" s="1"/>
  <c r="M11" i="2"/>
  <c r="M6" i="2"/>
  <c r="M12" i="2"/>
  <c r="M9" i="2"/>
  <c r="M7" i="2"/>
  <c r="M8" i="2"/>
  <c r="M5" i="2"/>
  <c r="M10" i="2"/>
  <c r="L13" i="2"/>
  <c r="L14" i="2" s="1"/>
  <c r="M5" i="3" l="1"/>
  <c r="M18" i="3" s="1"/>
  <c r="M14" i="1"/>
  <c r="K14" i="2"/>
  <c r="M13" i="2"/>
  <c r="M14" i="2" s="1"/>
</calcChain>
</file>

<file path=xl/sharedStrings.xml><?xml version="1.0" encoding="utf-8"?>
<sst xmlns="http://schemas.openxmlformats.org/spreadsheetml/2006/main" count="186" uniqueCount="47">
  <si>
    <t>某部门人员工资表</t>
    <phoneticPr fontId="2" type="noConversion"/>
  </si>
  <si>
    <t>姓名</t>
    <phoneticPr fontId="2" type="noConversion"/>
  </si>
  <si>
    <t>职称</t>
    <phoneticPr fontId="2" type="noConversion"/>
  </si>
  <si>
    <t>基本工资</t>
    <phoneticPr fontId="2" type="noConversion"/>
  </si>
  <si>
    <t>全勤奖金</t>
    <phoneticPr fontId="2" type="noConversion"/>
  </si>
  <si>
    <t>绩效奖金</t>
    <phoneticPr fontId="2" type="noConversion"/>
  </si>
  <si>
    <t>交通津贴</t>
    <phoneticPr fontId="2" type="noConversion"/>
  </si>
  <si>
    <t>应发工资</t>
    <phoneticPr fontId="2" type="noConversion"/>
  </si>
  <si>
    <t>所得税</t>
    <phoneticPr fontId="2" type="noConversion"/>
  </si>
  <si>
    <t>养老保险</t>
    <phoneticPr fontId="2" type="noConversion"/>
  </si>
  <si>
    <t>实发工资</t>
    <phoneticPr fontId="2" type="noConversion"/>
  </si>
  <si>
    <t>李洪</t>
    <phoneticPr fontId="2" type="noConversion"/>
  </si>
  <si>
    <t>初级工</t>
    <phoneticPr fontId="2" type="noConversion"/>
  </si>
  <si>
    <t>王明利</t>
    <phoneticPr fontId="2" type="noConversion"/>
  </si>
  <si>
    <t>中级工</t>
    <phoneticPr fontId="2" type="noConversion"/>
  </si>
  <si>
    <t>张小波</t>
    <phoneticPr fontId="2" type="noConversion"/>
  </si>
  <si>
    <t>高级工</t>
    <phoneticPr fontId="2" type="noConversion"/>
  </si>
  <si>
    <t>赵越</t>
    <phoneticPr fontId="2" type="noConversion"/>
  </si>
  <si>
    <t>刘华芳</t>
    <phoneticPr fontId="2" type="noConversion"/>
  </si>
  <si>
    <t>孙利</t>
    <phoneticPr fontId="2" type="noConversion"/>
  </si>
  <si>
    <t>曾明锐</t>
    <phoneticPr fontId="2" type="noConversion"/>
  </si>
  <si>
    <t>王明刚</t>
    <phoneticPr fontId="2" type="noConversion"/>
  </si>
  <si>
    <t>黄爱中</t>
    <phoneticPr fontId="2" type="noConversion"/>
  </si>
  <si>
    <t>性别</t>
    <phoneticPr fontId="1" type="noConversion"/>
  </si>
  <si>
    <t>女</t>
    <phoneticPr fontId="1" type="noConversion"/>
  </si>
  <si>
    <t>男</t>
    <phoneticPr fontId="1" type="noConversion"/>
  </si>
  <si>
    <t>序号</t>
    <phoneticPr fontId="2" type="noConversion"/>
  </si>
  <si>
    <t>A001</t>
    <phoneticPr fontId="2" type="noConversion"/>
  </si>
  <si>
    <t>A002</t>
    <phoneticPr fontId="2" type="noConversion"/>
  </si>
  <si>
    <t>A003</t>
    <phoneticPr fontId="2" type="noConversion"/>
  </si>
  <si>
    <t>A004</t>
    <phoneticPr fontId="2" type="noConversion"/>
  </si>
  <si>
    <t>A005</t>
    <phoneticPr fontId="2" type="noConversion"/>
  </si>
  <si>
    <t>A006</t>
    <phoneticPr fontId="2" type="noConversion"/>
  </si>
  <si>
    <t>A007</t>
    <phoneticPr fontId="2" type="noConversion"/>
  </si>
  <si>
    <t>A008</t>
    <phoneticPr fontId="2" type="noConversion"/>
  </si>
  <si>
    <t>A009</t>
    <phoneticPr fontId="2" type="noConversion"/>
  </si>
  <si>
    <t>合计</t>
    <phoneticPr fontId="1" type="noConversion"/>
  </si>
  <si>
    <t>&gt;3000</t>
    <phoneticPr fontId="1" type="noConversion"/>
  </si>
  <si>
    <t>初级工 平均值</t>
  </si>
  <si>
    <t>高级工 平均值</t>
  </si>
  <si>
    <t>中级工 平均值</t>
  </si>
  <si>
    <t>总计平均值</t>
  </si>
  <si>
    <t>职称汇总表</t>
    <phoneticPr fontId="1" type="noConversion"/>
  </si>
  <si>
    <t>职称</t>
    <phoneticPr fontId="1" type="noConversion"/>
  </si>
  <si>
    <t>人数</t>
    <phoneticPr fontId="1" type="noConversion"/>
  </si>
  <si>
    <t>百分比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</si>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</sst>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¥&quot;#,##0.00;&quot;¥&quot;\-#,##0.00"/>
    <numFmt numFmtId="176" formatCode="0.0%"/>
  </numFmts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0"/>
      <name val="宋体"/>
      <family val="2"/>
      <charset val="134"/>
      <scheme val="minor"/>
    </font>
    <font>
      <sz val="12"/>
      <color theme="0"/>
      <name val="宋体"/>
      <family val="3"/>
      <charset val="134"/>
      <scheme val="minor"/>
    </font>
    <font>
      <b/>
      <sz val="12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8" fillId="0" borderId="0" xfId="0" applyFont="1" applyAlignment="1">
      <alignment horizontal="centerContinuous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1" xfId="0" applyFont="1" applyFill="1" applyBorder="1">
      <alignment vertical="center"/>
    </xf>
    <xf numFmtId="7" fontId="9" fillId="0" borderId="1" xfId="0" applyNumberFormat="1" applyFont="1" applyBorder="1">
      <alignment vertical="center"/>
    </xf>
    <xf numFmtId="7" fontId="0" fillId="0" borderId="1" xfId="0" applyNumberFormat="1" applyBorder="1">
      <alignment vertical="center"/>
    </xf>
    <xf numFmtId="0" fontId="10" fillId="2" borderId="2" xfId="0" applyFont="1" applyFill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12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>
      <alignment vertical="center"/>
    </xf>
    <xf numFmtId="176" fontId="5" fillId="0" borderId="1" xfId="1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2:M14"/>
  <sheetViews>
    <sheetView workbookViewId="0">
      <selection activeCell="F4" sqref="F4"/>
    </sheetView>
  </sheetViews>
  <sheetFormatPr defaultRowHeight="13.5" x14ac:dyDescent="0.15"/>
  <cols>
    <col min="1" max="2" width="5.625" customWidth="1"/>
    <col min="3" max="3" width="7.125" bestFit="1" customWidth="1"/>
    <col min="4" max="4" width="7.125" customWidth="1"/>
    <col min="5" max="5" width="7.125" bestFit="1" customWidth="1"/>
    <col min="6" max="6" width="11.625" bestFit="1" customWidth="1"/>
    <col min="7" max="9" width="10.5" bestFit="1" customWidth="1"/>
    <col min="10" max="10" width="11.625" bestFit="1" customWidth="1"/>
    <col min="11" max="12" width="10.5" bestFit="1" customWidth="1"/>
    <col min="13" max="13" width="11.625" bestFit="1" customWidth="1"/>
  </cols>
  <sheetData>
    <row r="2" spans="2:13" ht="22.5" x14ac:dyDescent="0.15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</row>
    <row r="4" spans="2:13" ht="18" customHeight="1" x14ac:dyDescent="0.15">
      <c r="B4" s="3" t="s">
        <v>26</v>
      </c>
      <c r="C4" s="3" t="s">
        <v>1</v>
      </c>
      <c r="D4" s="3" t="s">
        <v>23</v>
      </c>
      <c r="E4" s="4" t="s">
        <v>2</v>
      </c>
      <c r="F4" s="4" t="s">
        <v>3</v>
      </c>
      <c r="G4" s="4" t="s">
        <v>6</v>
      </c>
      <c r="H4" s="4" t="s">
        <v>5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2:13" ht="18" hidden="1" customHeight="1" x14ac:dyDescent="0.15">
      <c r="B5" s="5" t="s">
        <v>27</v>
      </c>
      <c r="C5" s="5" t="s">
        <v>11</v>
      </c>
      <c r="D5" s="5" t="s">
        <v>25</v>
      </c>
      <c r="E5" s="5" t="s">
        <v>12</v>
      </c>
      <c r="F5" s="7">
        <v>1500</v>
      </c>
      <c r="G5" s="7">
        <v>600</v>
      </c>
      <c r="H5" s="7">
        <v>200</v>
      </c>
      <c r="I5" s="7">
        <v>300</v>
      </c>
      <c r="J5" s="7">
        <f t="shared" ref="J5:J13" si="0">SUM(F5:I5)</f>
        <v>2600</v>
      </c>
      <c r="K5" s="7">
        <f>(J5-1600)*10%</f>
        <v>100</v>
      </c>
      <c r="L5" s="7">
        <f>J5*15%</f>
        <v>390</v>
      </c>
      <c r="M5" s="7">
        <f>J5-K5-L5</f>
        <v>2110</v>
      </c>
    </row>
    <row r="6" spans="2:13" ht="18" hidden="1" customHeight="1" x14ac:dyDescent="0.15">
      <c r="B6" s="5" t="s">
        <v>28</v>
      </c>
      <c r="C6" s="5" t="s">
        <v>13</v>
      </c>
      <c r="D6" s="5" t="s">
        <v>25</v>
      </c>
      <c r="E6" s="5" t="s">
        <v>14</v>
      </c>
      <c r="F6" s="7">
        <v>2100</v>
      </c>
      <c r="G6" s="7">
        <v>700</v>
      </c>
      <c r="H6" s="7">
        <v>100</v>
      </c>
      <c r="I6" s="7">
        <v>300</v>
      </c>
      <c r="J6" s="7">
        <f t="shared" si="0"/>
        <v>3200</v>
      </c>
      <c r="K6" s="7">
        <f t="shared" ref="K6:K13" si="1">(J6-1600)*10%</f>
        <v>160</v>
      </c>
      <c r="L6" s="7">
        <f t="shared" ref="L6:L13" si="2">J6*15%</f>
        <v>480</v>
      </c>
      <c r="M6" s="7">
        <f t="shared" ref="M6:M13" si="3">J6-K6-L6</f>
        <v>2560</v>
      </c>
    </row>
    <row r="7" spans="2:13" ht="18" customHeight="1" x14ac:dyDescent="0.15">
      <c r="B7" s="5" t="s">
        <v>29</v>
      </c>
      <c r="C7" s="5" t="s">
        <v>15</v>
      </c>
      <c r="D7" s="5" t="s">
        <v>25</v>
      </c>
      <c r="E7" s="5" t="s">
        <v>16</v>
      </c>
      <c r="F7" s="7">
        <v>3500</v>
      </c>
      <c r="G7" s="7">
        <v>800</v>
      </c>
      <c r="H7" s="7">
        <v>300</v>
      </c>
      <c r="I7" s="7">
        <v>300</v>
      </c>
      <c r="J7" s="7">
        <f t="shared" si="0"/>
        <v>4900</v>
      </c>
      <c r="K7" s="7">
        <f t="shared" si="1"/>
        <v>330</v>
      </c>
      <c r="L7" s="7">
        <f t="shared" si="2"/>
        <v>735</v>
      </c>
      <c r="M7" s="7">
        <f t="shared" si="3"/>
        <v>3835</v>
      </c>
    </row>
    <row r="8" spans="2:13" ht="18" hidden="1" customHeight="1" x14ac:dyDescent="0.15">
      <c r="B8" s="5" t="s">
        <v>30</v>
      </c>
      <c r="C8" s="5" t="s">
        <v>17</v>
      </c>
      <c r="D8" s="5" t="s">
        <v>24</v>
      </c>
      <c r="E8" s="5" t="s">
        <v>12</v>
      </c>
      <c r="F8" s="7">
        <v>1800</v>
      </c>
      <c r="G8" s="7">
        <v>600</v>
      </c>
      <c r="H8" s="7">
        <v>150</v>
      </c>
      <c r="I8" s="7">
        <v>300</v>
      </c>
      <c r="J8" s="7">
        <f t="shared" si="0"/>
        <v>2850</v>
      </c>
      <c r="K8" s="7">
        <f t="shared" si="1"/>
        <v>125</v>
      </c>
      <c r="L8" s="7">
        <f t="shared" si="2"/>
        <v>427.5</v>
      </c>
      <c r="M8" s="7">
        <f t="shared" si="3"/>
        <v>2297.5</v>
      </c>
    </row>
    <row r="9" spans="2:13" ht="18" hidden="1" customHeight="1" x14ac:dyDescent="0.15">
      <c r="B9" s="5" t="s">
        <v>31</v>
      </c>
      <c r="C9" s="5" t="s">
        <v>18</v>
      </c>
      <c r="D9" s="5" t="s">
        <v>24</v>
      </c>
      <c r="E9" s="5" t="s">
        <v>14</v>
      </c>
      <c r="F9" s="7">
        <v>2500</v>
      </c>
      <c r="G9" s="7">
        <v>700</v>
      </c>
      <c r="H9" s="7">
        <v>500</v>
      </c>
      <c r="I9" s="7">
        <v>100</v>
      </c>
      <c r="J9" s="7">
        <f t="shared" si="0"/>
        <v>3800</v>
      </c>
      <c r="K9" s="7">
        <f t="shared" si="1"/>
        <v>220</v>
      </c>
      <c r="L9" s="7">
        <f t="shared" si="2"/>
        <v>570</v>
      </c>
      <c r="M9" s="7">
        <f t="shared" si="3"/>
        <v>3010</v>
      </c>
    </row>
    <row r="10" spans="2:13" ht="18" customHeight="1" x14ac:dyDescent="0.15">
      <c r="B10" s="5" t="s">
        <v>32</v>
      </c>
      <c r="C10" s="5" t="s">
        <v>19</v>
      </c>
      <c r="D10" s="5" t="s">
        <v>24</v>
      </c>
      <c r="E10" s="5" t="s">
        <v>14</v>
      </c>
      <c r="F10" s="7">
        <v>3000</v>
      </c>
      <c r="G10" s="7">
        <v>600</v>
      </c>
      <c r="H10" s="7">
        <v>300</v>
      </c>
      <c r="I10" s="7">
        <v>300</v>
      </c>
      <c r="J10" s="7">
        <f t="shared" si="0"/>
        <v>4200</v>
      </c>
      <c r="K10" s="7">
        <f t="shared" si="1"/>
        <v>260</v>
      </c>
      <c r="L10" s="7">
        <f t="shared" si="2"/>
        <v>630</v>
      </c>
      <c r="M10" s="7">
        <f t="shared" si="3"/>
        <v>3310</v>
      </c>
    </row>
    <row r="11" spans="2:13" ht="18" hidden="1" customHeight="1" x14ac:dyDescent="0.15">
      <c r="B11" s="5" t="s">
        <v>33</v>
      </c>
      <c r="C11" s="5" t="s">
        <v>20</v>
      </c>
      <c r="D11" s="5" t="s">
        <v>25</v>
      </c>
      <c r="E11" s="5" t="s">
        <v>12</v>
      </c>
      <c r="F11" s="7">
        <v>2500</v>
      </c>
      <c r="G11" s="7">
        <v>800</v>
      </c>
      <c r="H11" s="7">
        <v>500</v>
      </c>
      <c r="I11" s="7">
        <v>300</v>
      </c>
      <c r="J11" s="7">
        <f t="shared" si="0"/>
        <v>4100</v>
      </c>
      <c r="K11" s="7">
        <f t="shared" si="1"/>
        <v>250</v>
      </c>
      <c r="L11" s="7">
        <f t="shared" si="2"/>
        <v>615</v>
      </c>
      <c r="M11" s="7">
        <f t="shared" si="3"/>
        <v>3235</v>
      </c>
    </row>
    <row r="12" spans="2:13" ht="18" customHeight="1" x14ac:dyDescent="0.15">
      <c r="B12" s="5" t="s">
        <v>34</v>
      </c>
      <c r="C12" s="5" t="s">
        <v>21</v>
      </c>
      <c r="D12" s="5" t="s">
        <v>25</v>
      </c>
      <c r="E12" s="5" t="s">
        <v>16</v>
      </c>
      <c r="F12" s="7">
        <v>3800</v>
      </c>
      <c r="G12" s="7">
        <v>600</v>
      </c>
      <c r="H12" s="7">
        <v>500</v>
      </c>
      <c r="I12" s="7">
        <v>200</v>
      </c>
      <c r="J12" s="7">
        <f t="shared" si="0"/>
        <v>5100</v>
      </c>
      <c r="K12" s="7">
        <f t="shared" si="1"/>
        <v>350</v>
      </c>
      <c r="L12" s="7">
        <f t="shared" si="2"/>
        <v>765</v>
      </c>
      <c r="M12" s="7">
        <f t="shared" si="3"/>
        <v>3985</v>
      </c>
    </row>
    <row r="13" spans="2:13" ht="18" hidden="1" customHeight="1" x14ac:dyDescent="0.15">
      <c r="B13" s="5" t="s">
        <v>35</v>
      </c>
      <c r="C13" s="5" t="s">
        <v>22</v>
      </c>
      <c r="D13" s="5" t="s">
        <v>25</v>
      </c>
      <c r="E13" s="5" t="s">
        <v>14</v>
      </c>
      <c r="F13" s="7">
        <v>2200</v>
      </c>
      <c r="G13" s="7">
        <v>700</v>
      </c>
      <c r="H13" s="7">
        <v>300</v>
      </c>
      <c r="I13" s="7">
        <v>300</v>
      </c>
      <c r="J13" s="7">
        <f t="shared" si="0"/>
        <v>3500</v>
      </c>
      <c r="K13" s="7">
        <f t="shared" si="1"/>
        <v>190</v>
      </c>
      <c r="L13" s="7">
        <f t="shared" si="2"/>
        <v>525</v>
      </c>
      <c r="M13" s="7">
        <f t="shared" si="3"/>
        <v>2785</v>
      </c>
    </row>
    <row r="14" spans="2:13" ht="14.25" x14ac:dyDescent="0.15">
      <c r="B14" s="6" t="s">
        <v>36</v>
      </c>
      <c r="C14" s="1"/>
      <c r="D14" s="1"/>
      <c r="E14" s="1"/>
      <c r="F14" s="8">
        <f t="shared" ref="F14:M14" si="4">SUM(F5:F13)</f>
        <v>22900</v>
      </c>
      <c r="G14" s="8">
        <f t="shared" si="4"/>
        <v>6100</v>
      </c>
      <c r="H14" s="8">
        <f t="shared" si="4"/>
        <v>2850</v>
      </c>
      <c r="I14" s="8">
        <f t="shared" si="4"/>
        <v>2400</v>
      </c>
      <c r="J14" s="8">
        <f t="shared" si="4"/>
        <v>34250</v>
      </c>
      <c r="K14" s="8">
        <f t="shared" si="4"/>
        <v>1985</v>
      </c>
      <c r="L14" s="8">
        <f t="shared" si="4"/>
        <v>5137.5</v>
      </c>
      <c r="M14" s="8">
        <f t="shared" si="4"/>
        <v>27127.5</v>
      </c>
    </row>
  </sheetData>
  <autoFilter ref="B4:M14">
    <filterColumn colId="4">
      <customFilters>
        <customFilter operator="greaterThan" val="2500"/>
      </customFilters>
    </filterColumn>
  </autoFilter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2"/>
  <sheetViews>
    <sheetView workbookViewId="0">
      <selection activeCell="E5" sqref="E5:E13"/>
    </sheetView>
  </sheetViews>
  <sheetFormatPr defaultRowHeight="13.5" x14ac:dyDescent="0.15"/>
  <cols>
    <col min="1" max="2" width="5.625" customWidth="1"/>
    <col min="3" max="3" width="7.125" bestFit="1" customWidth="1"/>
    <col min="4" max="4" width="7.125" customWidth="1"/>
    <col min="5" max="5" width="7.125" bestFit="1" customWidth="1"/>
    <col min="11" max="11" width="7.125" bestFit="1" customWidth="1"/>
  </cols>
  <sheetData>
    <row r="2" spans="2:13" ht="22.5" x14ac:dyDescent="0.15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</row>
    <row r="4" spans="2:13" ht="18" customHeight="1" x14ac:dyDescent="0.15">
      <c r="B4" s="3" t="s">
        <v>26</v>
      </c>
      <c r="C4" s="3" t="s">
        <v>1</v>
      </c>
      <c r="D4" s="3" t="s">
        <v>23</v>
      </c>
      <c r="E4" s="4" t="s">
        <v>2</v>
      </c>
      <c r="F4" s="4" t="s">
        <v>3</v>
      </c>
      <c r="G4" s="4" t="s">
        <v>6</v>
      </c>
      <c r="H4" s="4" t="s">
        <v>5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2:13" ht="18" customHeight="1" x14ac:dyDescent="0.15">
      <c r="B5" s="5" t="s">
        <v>34</v>
      </c>
      <c r="C5" s="5" t="s">
        <v>21</v>
      </c>
      <c r="D5" s="5" t="s">
        <v>25</v>
      </c>
      <c r="E5" s="5" t="s">
        <v>16</v>
      </c>
      <c r="F5" s="5">
        <v>3800</v>
      </c>
      <c r="G5" s="5">
        <v>600</v>
      </c>
      <c r="H5" s="5">
        <v>500</v>
      </c>
      <c r="I5" s="5">
        <v>200</v>
      </c>
      <c r="J5" s="5">
        <f t="shared" ref="J5:J13" si="0">SUM(F5:I5)</f>
        <v>5100</v>
      </c>
      <c r="K5" s="5">
        <f t="shared" ref="K5:K13" si="1">(J5-1600)*10%</f>
        <v>350</v>
      </c>
      <c r="L5" s="5">
        <f t="shared" ref="L5:L13" si="2">J5*15%</f>
        <v>765</v>
      </c>
      <c r="M5" s="5">
        <f t="shared" ref="M5:M13" si="3">J5-K5-L5</f>
        <v>3985</v>
      </c>
    </row>
    <row r="6" spans="2:13" ht="18" customHeight="1" x14ac:dyDescent="0.15">
      <c r="B6" s="5" t="s">
        <v>29</v>
      </c>
      <c r="C6" s="5" t="s">
        <v>15</v>
      </c>
      <c r="D6" s="5" t="s">
        <v>25</v>
      </c>
      <c r="E6" s="5" t="s">
        <v>16</v>
      </c>
      <c r="F6" s="5">
        <v>3500</v>
      </c>
      <c r="G6" s="5">
        <v>800</v>
      </c>
      <c r="H6" s="5">
        <v>300</v>
      </c>
      <c r="I6" s="5">
        <v>300</v>
      </c>
      <c r="J6" s="5">
        <f t="shared" si="0"/>
        <v>4900</v>
      </c>
      <c r="K6" s="5">
        <f t="shared" si="1"/>
        <v>330</v>
      </c>
      <c r="L6" s="5">
        <f t="shared" si="2"/>
        <v>735</v>
      </c>
      <c r="M6" s="5">
        <f t="shared" si="3"/>
        <v>3835</v>
      </c>
    </row>
    <row r="7" spans="2:13" ht="18" customHeight="1" x14ac:dyDescent="0.15">
      <c r="B7" s="5" t="s">
        <v>32</v>
      </c>
      <c r="C7" s="5" t="s">
        <v>19</v>
      </c>
      <c r="D7" s="5" t="s">
        <v>24</v>
      </c>
      <c r="E7" s="5" t="s">
        <v>14</v>
      </c>
      <c r="F7" s="5">
        <v>3000</v>
      </c>
      <c r="G7" s="5">
        <v>600</v>
      </c>
      <c r="H7" s="5">
        <v>300</v>
      </c>
      <c r="I7" s="5">
        <v>300</v>
      </c>
      <c r="J7" s="5">
        <f t="shared" si="0"/>
        <v>4200</v>
      </c>
      <c r="K7" s="5">
        <f t="shared" si="1"/>
        <v>260</v>
      </c>
      <c r="L7" s="5">
        <f t="shared" si="2"/>
        <v>630</v>
      </c>
      <c r="M7" s="5">
        <f t="shared" si="3"/>
        <v>3310</v>
      </c>
    </row>
    <row r="8" spans="2:13" ht="18" customHeight="1" x14ac:dyDescent="0.15">
      <c r="B8" s="5" t="s">
        <v>33</v>
      </c>
      <c r="C8" s="5" t="s">
        <v>20</v>
      </c>
      <c r="D8" s="5" t="s">
        <v>25</v>
      </c>
      <c r="E8" s="5" t="s">
        <v>12</v>
      </c>
      <c r="F8" s="5">
        <v>2500</v>
      </c>
      <c r="G8" s="5">
        <v>800</v>
      </c>
      <c r="H8" s="5">
        <v>500</v>
      </c>
      <c r="I8" s="5">
        <v>300</v>
      </c>
      <c r="J8" s="5">
        <f t="shared" si="0"/>
        <v>4100</v>
      </c>
      <c r="K8" s="5">
        <f t="shared" si="1"/>
        <v>250</v>
      </c>
      <c r="L8" s="5">
        <f t="shared" si="2"/>
        <v>615</v>
      </c>
      <c r="M8" s="5">
        <f t="shared" si="3"/>
        <v>3235</v>
      </c>
    </row>
    <row r="9" spans="2:13" ht="18" customHeight="1" x14ac:dyDescent="0.15">
      <c r="B9" s="5" t="s">
        <v>31</v>
      </c>
      <c r="C9" s="5" t="s">
        <v>18</v>
      </c>
      <c r="D9" s="5" t="s">
        <v>24</v>
      </c>
      <c r="E9" s="5" t="s">
        <v>14</v>
      </c>
      <c r="F9" s="5">
        <v>2500</v>
      </c>
      <c r="G9" s="5">
        <v>700</v>
      </c>
      <c r="H9" s="5">
        <v>500</v>
      </c>
      <c r="I9" s="5">
        <v>100</v>
      </c>
      <c r="J9" s="5">
        <f t="shared" si="0"/>
        <v>3800</v>
      </c>
      <c r="K9" s="5">
        <f t="shared" si="1"/>
        <v>220</v>
      </c>
      <c r="L9" s="5">
        <f t="shared" si="2"/>
        <v>570</v>
      </c>
      <c r="M9" s="5">
        <f t="shared" si="3"/>
        <v>3010</v>
      </c>
    </row>
    <row r="10" spans="2:13" ht="18" customHeight="1" x14ac:dyDescent="0.15">
      <c r="B10" s="5" t="s">
        <v>35</v>
      </c>
      <c r="C10" s="5" t="s">
        <v>22</v>
      </c>
      <c r="D10" s="5" t="s">
        <v>25</v>
      </c>
      <c r="E10" s="5" t="s">
        <v>14</v>
      </c>
      <c r="F10" s="5">
        <v>2200</v>
      </c>
      <c r="G10" s="5">
        <v>700</v>
      </c>
      <c r="H10" s="5">
        <v>300</v>
      </c>
      <c r="I10" s="5">
        <v>300</v>
      </c>
      <c r="J10" s="5">
        <f t="shared" si="0"/>
        <v>3500</v>
      </c>
      <c r="K10" s="5">
        <f t="shared" si="1"/>
        <v>190</v>
      </c>
      <c r="L10" s="5">
        <f t="shared" si="2"/>
        <v>525</v>
      </c>
      <c r="M10" s="5">
        <f t="shared" si="3"/>
        <v>2785</v>
      </c>
    </row>
    <row r="11" spans="2:13" ht="18" customHeight="1" x14ac:dyDescent="0.15">
      <c r="B11" s="5" t="s">
        <v>28</v>
      </c>
      <c r="C11" s="5" t="s">
        <v>13</v>
      </c>
      <c r="D11" s="5" t="s">
        <v>25</v>
      </c>
      <c r="E11" s="5" t="s">
        <v>14</v>
      </c>
      <c r="F11" s="5">
        <v>2100</v>
      </c>
      <c r="G11" s="5">
        <v>700</v>
      </c>
      <c r="H11" s="5">
        <v>100</v>
      </c>
      <c r="I11" s="5">
        <v>300</v>
      </c>
      <c r="J11" s="5">
        <f t="shared" si="0"/>
        <v>3200</v>
      </c>
      <c r="K11" s="5">
        <f t="shared" si="1"/>
        <v>160</v>
      </c>
      <c r="L11" s="5">
        <f t="shared" si="2"/>
        <v>480</v>
      </c>
      <c r="M11" s="5">
        <f t="shared" si="3"/>
        <v>2560</v>
      </c>
    </row>
    <row r="12" spans="2:13" ht="18" customHeight="1" x14ac:dyDescent="0.15">
      <c r="B12" s="5" t="s">
        <v>30</v>
      </c>
      <c r="C12" s="5" t="s">
        <v>17</v>
      </c>
      <c r="D12" s="5" t="s">
        <v>24</v>
      </c>
      <c r="E12" s="5" t="s">
        <v>12</v>
      </c>
      <c r="F12" s="5">
        <v>1800</v>
      </c>
      <c r="G12" s="5">
        <v>600</v>
      </c>
      <c r="H12" s="5">
        <v>150</v>
      </c>
      <c r="I12" s="5">
        <v>300</v>
      </c>
      <c r="J12" s="5">
        <f t="shared" si="0"/>
        <v>2850</v>
      </c>
      <c r="K12" s="5">
        <f t="shared" si="1"/>
        <v>125</v>
      </c>
      <c r="L12" s="5">
        <f t="shared" si="2"/>
        <v>427.5</v>
      </c>
      <c r="M12" s="5">
        <f t="shared" si="3"/>
        <v>2297.5</v>
      </c>
    </row>
    <row r="13" spans="2:13" ht="18" customHeight="1" x14ac:dyDescent="0.15">
      <c r="B13" s="5" t="s">
        <v>27</v>
      </c>
      <c r="C13" s="5" t="s">
        <v>11</v>
      </c>
      <c r="D13" s="5" t="s">
        <v>25</v>
      </c>
      <c r="E13" s="5" t="s">
        <v>12</v>
      </c>
      <c r="F13" s="5">
        <v>1500</v>
      </c>
      <c r="G13" s="5">
        <v>600</v>
      </c>
      <c r="H13" s="5">
        <v>200</v>
      </c>
      <c r="I13" s="5">
        <v>300</v>
      </c>
      <c r="J13" s="5">
        <f t="shared" si="0"/>
        <v>2600</v>
      </c>
      <c r="K13" s="5">
        <f t="shared" si="1"/>
        <v>100</v>
      </c>
      <c r="L13" s="5">
        <f t="shared" si="2"/>
        <v>390</v>
      </c>
      <c r="M13" s="5">
        <f t="shared" si="3"/>
        <v>2110</v>
      </c>
    </row>
    <row r="14" spans="2:13" ht="14.25" x14ac:dyDescent="0.15">
      <c r="B14" s="6" t="s">
        <v>36</v>
      </c>
      <c r="C14" s="1"/>
      <c r="D14" s="1"/>
      <c r="E14" s="1"/>
      <c r="F14" s="1">
        <f t="shared" ref="F14:M14" si="4">SUM(F5:F13)</f>
        <v>22900</v>
      </c>
      <c r="G14" s="1">
        <f t="shared" si="4"/>
        <v>6100</v>
      </c>
      <c r="H14" s="1">
        <f t="shared" si="4"/>
        <v>2850</v>
      </c>
      <c r="I14" s="1">
        <f t="shared" si="4"/>
        <v>2400</v>
      </c>
      <c r="J14" s="1">
        <f t="shared" si="4"/>
        <v>34250</v>
      </c>
      <c r="K14" s="1">
        <f t="shared" si="4"/>
        <v>1985</v>
      </c>
      <c r="L14" s="1">
        <f t="shared" si="4"/>
        <v>5137.5</v>
      </c>
      <c r="M14" s="1">
        <f t="shared" si="4"/>
        <v>27127.5</v>
      </c>
    </row>
    <row r="16" spans="2:13" ht="14.25" x14ac:dyDescent="0.15">
      <c r="B16" s="9" t="s">
        <v>23</v>
      </c>
      <c r="C16" s="4" t="s">
        <v>3</v>
      </c>
    </row>
    <row r="17" spans="2:13" ht="14.25" x14ac:dyDescent="0.15">
      <c r="B17" s="10" t="s">
        <v>25</v>
      </c>
      <c r="C17" t="s">
        <v>37</v>
      </c>
    </row>
    <row r="20" spans="2:13" ht="14.25" x14ac:dyDescent="0.15">
      <c r="B20" s="3" t="s">
        <v>26</v>
      </c>
      <c r="C20" s="3" t="s">
        <v>1</v>
      </c>
      <c r="D20" s="3" t="s">
        <v>23</v>
      </c>
      <c r="E20" s="4" t="s">
        <v>2</v>
      </c>
      <c r="F20" s="4" t="s">
        <v>3</v>
      </c>
      <c r="G20" s="4" t="s">
        <v>6</v>
      </c>
      <c r="H20" s="4" t="s">
        <v>5</v>
      </c>
      <c r="I20" s="4" t="s">
        <v>4</v>
      </c>
      <c r="J20" s="4" t="s">
        <v>7</v>
      </c>
      <c r="K20" s="4" t="s">
        <v>8</v>
      </c>
      <c r="L20" s="4" t="s">
        <v>9</v>
      </c>
      <c r="M20" s="4" t="s">
        <v>10</v>
      </c>
    </row>
    <row r="21" spans="2:13" ht="14.25" x14ac:dyDescent="0.15">
      <c r="B21" s="5" t="s">
        <v>34</v>
      </c>
      <c r="C21" s="5" t="s">
        <v>21</v>
      </c>
      <c r="D21" s="5" t="s">
        <v>25</v>
      </c>
      <c r="E21" s="5" t="s">
        <v>16</v>
      </c>
      <c r="F21" s="5">
        <v>3800</v>
      </c>
      <c r="G21" s="5">
        <v>600</v>
      </c>
      <c r="H21" s="5">
        <v>500</v>
      </c>
      <c r="I21" s="5">
        <v>200</v>
      </c>
      <c r="J21" s="5">
        <v>5100</v>
      </c>
      <c r="K21" s="5">
        <v>350</v>
      </c>
      <c r="L21" s="5">
        <v>765</v>
      </c>
      <c r="M21" s="5">
        <v>3985</v>
      </c>
    </row>
    <row r="22" spans="2:13" ht="14.25" x14ac:dyDescent="0.15">
      <c r="B22" s="5" t="s">
        <v>29</v>
      </c>
      <c r="C22" s="5" t="s">
        <v>15</v>
      </c>
      <c r="D22" s="5" t="s">
        <v>25</v>
      </c>
      <c r="E22" s="5" t="s">
        <v>16</v>
      </c>
      <c r="F22" s="5">
        <v>3500</v>
      </c>
      <c r="G22" s="5">
        <v>800</v>
      </c>
      <c r="H22" s="5">
        <v>300</v>
      </c>
      <c r="I22" s="5">
        <v>300</v>
      </c>
      <c r="J22" s="5">
        <v>4900</v>
      </c>
      <c r="K22" s="5">
        <v>330</v>
      </c>
      <c r="L22" s="5">
        <v>735</v>
      </c>
      <c r="M22" s="5">
        <v>3835</v>
      </c>
    </row>
  </sheetData>
  <sortState ref="B5:M13">
    <sortCondition descending="1" ref="M5:M13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8"/>
  <sheetViews>
    <sheetView tabSelected="1" workbookViewId="0">
      <selection activeCell="O8" sqref="O8"/>
    </sheetView>
  </sheetViews>
  <sheetFormatPr defaultRowHeight="13.5" outlineLevelRow="2" x14ac:dyDescent="0.15"/>
  <cols>
    <col min="1" max="2" width="5.625" customWidth="1"/>
    <col min="3" max="3" width="7.125" bestFit="1" customWidth="1"/>
    <col min="4" max="4" width="7.125" customWidth="1"/>
    <col min="5" max="5" width="7.125" bestFit="1" customWidth="1"/>
    <col min="11" max="11" width="7.125" bestFit="1" customWidth="1"/>
  </cols>
  <sheetData>
    <row r="2" spans="2:13" ht="22.5" x14ac:dyDescent="0.15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</row>
    <row r="4" spans="2:13" ht="18" customHeight="1" x14ac:dyDescent="0.15">
      <c r="B4" s="3" t="s">
        <v>26</v>
      </c>
      <c r="C4" s="3" t="s">
        <v>1</v>
      </c>
      <c r="D4" s="3" t="s">
        <v>23</v>
      </c>
      <c r="E4" s="4" t="s">
        <v>2</v>
      </c>
      <c r="F4" s="4" t="s">
        <v>3</v>
      </c>
      <c r="G4" s="4" t="s">
        <v>6</v>
      </c>
      <c r="H4" s="4" t="s">
        <v>5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2:13" ht="18" customHeight="1" outlineLevel="2" x14ac:dyDescent="0.15">
      <c r="B5" s="5" t="s">
        <v>27</v>
      </c>
      <c r="C5" s="5" t="s">
        <v>11</v>
      </c>
      <c r="D5" s="5" t="s">
        <v>25</v>
      </c>
      <c r="E5" s="5" t="s">
        <v>12</v>
      </c>
      <c r="F5" s="5">
        <v>1500</v>
      </c>
      <c r="G5" s="5">
        <v>600</v>
      </c>
      <c r="H5" s="5">
        <v>200</v>
      </c>
      <c r="I5" s="5">
        <v>300</v>
      </c>
      <c r="J5" s="5">
        <f>SUM(F5:I5)</f>
        <v>2600</v>
      </c>
      <c r="K5" s="5">
        <f>(J5-1600)*10%</f>
        <v>100</v>
      </c>
      <c r="L5" s="5">
        <f>J5*15%</f>
        <v>390</v>
      </c>
      <c r="M5" s="5">
        <f>J5-K5-L5</f>
        <v>2110</v>
      </c>
    </row>
    <row r="6" spans="2:13" ht="18" customHeight="1" outlineLevel="2" x14ac:dyDescent="0.15">
      <c r="B6" s="5" t="s">
        <v>30</v>
      </c>
      <c r="C6" s="5" t="s">
        <v>17</v>
      </c>
      <c r="D6" s="5" t="s">
        <v>24</v>
      </c>
      <c r="E6" s="5" t="s">
        <v>12</v>
      </c>
      <c r="F6" s="5">
        <v>1800</v>
      </c>
      <c r="G6" s="5">
        <v>600</v>
      </c>
      <c r="H6" s="5">
        <v>150</v>
      </c>
      <c r="I6" s="5">
        <v>300</v>
      </c>
      <c r="J6" s="5">
        <f>SUM(F6:I6)</f>
        <v>2850</v>
      </c>
      <c r="K6" s="5">
        <f>(J6-1600)*10%</f>
        <v>125</v>
      </c>
      <c r="L6" s="5">
        <f>J6*15%</f>
        <v>427.5</v>
      </c>
      <c r="M6" s="5">
        <f>J6-K6-L6</f>
        <v>2297.5</v>
      </c>
    </row>
    <row r="7" spans="2:13" ht="18" customHeight="1" outlineLevel="2" x14ac:dyDescent="0.15">
      <c r="B7" s="5" t="s">
        <v>33</v>
      </c>
      <c r="C7" s="5" t="s">
        <v>20</v>
      </c>
      <c r="D7" s="5" t="s">
        <v>25</v>
      </c>
      <c r="E7" s="5" t="s">
        <v>12</v>
      </c>
      <c r="F7" s="5">
        <v>2500</v>
      </c>
      <c r="G7" s="5">
        <v>800</v>
      </c>
      <c r="H7" s="5">
        <v>500</v>
      </c>
      <c r="I7" s="5">
        <v>300</v>
      </c>
      <c r="J7" s="5">
        <f>SUM(F7:I7)</f>
        <v>4100</v>
      </c>
      <c r="K7" s="5">
        <f>(J7-1600)*10%</f>
        <v>250</v>
      </c>
      <c r="L7" s="5">
        <f>J7*15%</f>
        <v>615</v>
      </c>
      <c r="M7" s="5">
        <f>J7-K7-L7</f>
        <v>3235</v>
      </c>
    </row>
    <row r="8" spans="2:13" ht="18" customHeight="1" outlineLevel="1" x14ac:dyDescent="0.15">
      <c r="B8" s="5"/>
      <c r="C8" s="5"/>
      <c r="D8" s="5"/>
      <c r="E8" s="11" t="s">
        <v>38</v>
      </c>
      <c r="F8" s="5"/>
      <c r="G8" s="5"/>
      <c r="H8" s="5"/>
      <c r="I8" s="5"/>
      <c r="J8" s="5">
        <f>SUBTOTAL(1,J5:J7)</f>
        <v>3183.3333333333335</v>
      </c>
      <c r="K8" s="5"/>
      <c r="L8" s="5"/>
      <c r="M8" s="5"/>
    </row>
    <row r="9" spans="2:13" ht="18" customHeight="1" outlineLevel="2" x14ac:dyDescent="0.15">
      <c r="B9" s="5" t="s">
        <v>29</v>
      </c>
      <c r="C9" s="5" t="s">
        <v>15</v>
      </c>
      <c r="D9" s="5" t="s">
        <v>25</v>
      </c>
      <c r="E9" s="5" t="s">
        <v>16</v>
      </c>
      <c r="F9" s="5">
        <v>3500</v>
      </c>
      <c r="G9" s="5">
        <v>800</v>
      </c>
      <c r="H9" s="5">
        <v>300</v>
      </c>
      <c r="I9" s="5">
        <v>300</v>
      </c>
      <c r="J9" s="5">
        <f>SUM(F9:I9)</f>
        <v>4900</v>
      </c>
      <c r="K9" s="5">
        <f>(J9-1600)*10%</f>
        <v>330</v>
      </c>
      <c r="L9" s="5">
        <f>J9*15%</f>
        <v>735</v>
      </c>
      <c r="M9" s="5">
        <f>J9-K9-L9</f>
        <v>3835</v>
      </c>
    </row>
    <row r="10" spans="2:13" ht="18" customHeight="1" outlineLevel="2" x14ac:dyDescent="0.15">
      <c r="B10" s="5" t="s">
        <v>34</v>
      </c>
      <c r="C10" s="5" t="s">
        <v>21</v>
      </c>
      <c r="D10" s="5" t="s">
        <v>25</v>
      </c>
      <c r="E10" s="5" t="s">
        <v>16</v>
      </c>
      <c r="F10" s="5">
        <v>3800</v>
      </c>
      <c r="G10" s="5">
        <v>600</v>
      </c>
      <c r="H10" s="5">
        <v>500</v>
      </c>
      <c r="I10" s="5">
        <v>200</v>
      </c>
      <c r="J10" s="5">
        <f>SUM(F10:I10)</f>
        <v>5100</v>
      </c>
      <c r="K10" s="5">
        <f>(J10-1600)*10%</f>
        <v>350</v>
      </c>
      <c r="L10" s="5">
        <f>J10*15%</f>
        <v>765</v>
      </c>
      <c r="M10" s="5">
        <f>J10-K10-L10</f>
        <v>3985</v>
      </c>
    </row>
    <row r="11" spans="2:13" ht="18" customHeight="1" outlineLevel="1" x14ac:dyDescent="0.15">
      <c r="B11" s="5"/>
      <c r="C11" s="5"/>
      <c r="D11" s="5"/>
      <c r="E11" s="11" t="s">
        <v>39</v>
      </c>
      <c r="F11" s="5"/>
      <c r="G11" s="5"/>
      <c r="H11" s="5"/>
      <c r="I11" s="5"/>
      <c r="J11" s="5">
        <f>SUBTOTAL(1,J9:J10)</f>
        <v>5000</v>
      </c>
      <c r="K11" s="5"/>
      <c r="L11" s="5"/>
      <c r="M11" s="5"/>
    </row>
    <row r="12" spans="2:13" ht="18" customHeight="1" outlineLevel="2" x14ac:dyDescent="0.15">
      <c r="B12" s="5" t="s">
        <v>28</v>
      </c>
      <c r="C12" s="5" t="s">
        <v>13</v>
      </c>
      <c r="D12" s="5" t="s">
        <v>25</v>
      </c>
      <c r="E12" s="5" t="s">
        <v>14</v>
      </c>
      <c r="F12" s="5">
        <v>2100</v>
      </c>
      <c r="G12" s="5">
        <v>700</v>
      </c>
      <c r="H12" s="5">
        <v>100</v>
      </c>
      <c r="I12" s="5">
        <v>300</v>
      </c>
      <c r="J12" s="5">
        <f>SUM(F12:I12)</f>
        <v>3200</v>
      </c>
      <c r="K12" s="5">
        <f>(J12-1600)*10%</f>
        <v>160</v>
      </c>
      <c r="L12" s="5">
        <f>J12*15%</f>
        <v>480</v>
      </c>
      <c r="M12" s="5">
        <f>J12-K12-L12</f>
        <v>2560</v>
      </c>
    </row>
    <row r="13" spans="2:13" ht="18" customHeight="1" outlineLevel="2" x14ac:dyDescent="0.15">
      <c r="B13" s="5" t="s">
        <v>31</v>
      </c>
      <c r="C13" s="5" t="s">
        <v>18</v>
      </c>
      <c r="D13" s="5" t="s">
        <v>24</v>
      </c>
      <c r="E13" s="5" t="s">
        <v>14</v>
      </c>
      <c r="F13" s="5">
        <v>2500</v>
      </c>
      <c r="G13" s="5">
        <v>700</v>
      </c>
      <c r="H13" s="5">
        <v>500</v>
      </c>
      <c r="I13" s="5">
        <v>100</v>
      </c>
      <c r="J13" s="5">
        <f>SUM(F13:I13)</f>
        <v>3800</v>
      </c>
      <c r="K13" s="5">
        <f>(J13-1600)*10%</f>
        <v>220</v>
      </c>
      <c r="L13" s="5">
        <f>J13*15%</f>
        <v>570</v>
      </c>
      <c r="M13" s="5">
        <f>J13-K13-L13</f>
        <v>3010</v>
      </c>
    </row>
    <row r="14" spans="2:13" ht="18" customHeight="1" outlineLevel="2" x14ac:dyDescent="0.15">
      <c r="B14" s="5" t="s">
        <v>32</v>
      </c>
      <c r="C14" s="5" t="s">
        <v>19</v>
      </c>
      <c r="D14" s="5" t="s">
        <v>24</v>
      </c>
      <c r="E14" s="5" t="s">
        <v>14</v>
      </c>
      <c r="F14" s="5">
        <v>3000</v>
      </c>
      <c r="G14" s="5">
        <v>600</v>
      </c>
      <c r="H14" s="5">
        <v>300</v>
      </c>
      <c r="I14" s="5">
        <v>300</v>
      </c>
      <c r="J14" s="5">
        <f>SUM(F14:I14)</f>
        <v>4200</v>
      </c>
      <c r="K14" s="5">
        <f>(J14-1600)*10%</f>
        <v>260</v>
      </c>
      <c r="L14" s="5">
        <f>J14*15%</f>
        <v>630</v>
      </c>
      <c r="M14" s="5">
        <f>J14-K14-L14</f>
        <v>3310</v>
      </c>
    </row>
    <row r="15" spans="2:13" ht="18" customHeight="1" outlineLevel="2" x14ac:dyDescent="0.15">
      <c r="B15" s="5" t="s">
        <v>35</v>
      </c>
      <c r="C15" s="5" t="s">
        <v>22</v>
      </c>
      <c r="D15" s="5" t="s">
        <v>25</v>
      </c>
      <c r="E15" s="5" t="s">
        <v>14</v>
      </c>
      <c r="F15" s="5">
        <v>2200</v>
      </c>
      <c r="G15" s="5">
        <v>700</v>
      </c>
      <c r="H15" s="5">
        <v>300</v>
      </c>
      <c r="I15" s="5">
        <v>300</v>
      </c>
      <c r="J15" s="5">
        <f>SUM(F15:I15)</f>
        <v>3500</v>
      </c>
      <c r="K15" s="5">
        <f>(J15-1600)*10%</f>
        <v>190</v>
      </c>
      <c r="L15" s="5">
        <f>J15*15%</f>
        <v>525</v>
      </c>
      <c r="M15" s="5">
        <f>J15-K15-L15</f>
        <v>2785</v>
      </c>
    </row>
    <row r="16" spans="2:13" ht="18" customHeight="1" outlineLevel="1" x14ac:dyDescent="0.15">
      <c r="B16" s="5"/>
      <c r="C16" s="5"/>
      <c r="D16" s="5"/>
      <c r="E16" s="11" t="s">
        <v>40</v>
      </c>
      <c r="F16" s="5"/>
      <c r="G16" s="5"/>
      <c r="H16" s="5"/>
      <c r="I16" s="5"/>
      <c r="J16" s="5">
        <f>SUBTOTAL(1,J12:J15)</f>
        <v>3675</v>
      </c>
      <c r="K16" s="5"/>
      <c r="L16" s="5"/>
      <c r="M16" s="5"/>
    </row>
    <row r="17" spans="2:13" ht="18" customHeight="1" x14ac:dyDescent="0.15">
      <c r="B17" s="5"/>
      <c r="C17" s="5"/>
      <c r="D17" s="5"/>
      <c r="E17" s="11" t="s">
        <v>41</v>
      </c>
      <c r="F17" s="5"/>
      <c r="G17" s="5"/>
      <c r="H17" s="5"/>
      <c r="I17" s="5"/>
      <c r="J17" s="5">
        <f>SUBTOTAL(1,J5:J15)</f>
        <v>3805.5555555555557</v>
      </c>
      <c r="K17" s="5"/>
      <c r="L17" s="5"/>
      <c r="M17" s="5"/>
    </row>
    <row r="18" spans="2:13" ht="14.25" x14ac:dyDescent="0.15">
      <c r="B18" s="6" t="s">
        <v>36</v>
      </c>
      <c r="C18" s="1"/>
      <c r="D18" s="1"/>
      <c r="E18" s="1"/>
      <c r="F18" s="1">
        <f t="shared" ref="F18:M18" si="0">SUM(F5:F15)</f>
        <v>22900</v>
      </c>
      <c r="G18" s="1">
        <f t="shared" si="0"/>
        <v>6100</v>
      </c>
      <c r="H18" s="1">
        <f t="shared" si="0"/>
        <v>2850</v>
      </c>
      <c r="I18" s="1">
        <f t="shared" si="0"/>
        <v>2400</v>
      </c>
      <c r="J18" s="1">
        <f t="shared" si="0"/>
        <v>42433.333333333336</v>
      </c>
      <c r="K18" s="1">
        <f t="shared" si="0"/>
        <v>1985</v>
      </c>
      <c r="L18" s="1">
        <f t="shared" si="0"/>
        <v>5137.5</v>
      </c>
      <c r="M18" s="1">
        <f t="shared" si="0"/>
        <v>27127.5</v>
      </c>
    </row>
  </sheetData>
  <sortState ref="B5:M13">
    <sortCondition ref="E5:E13"/>
  </sortState>
  <phoneticPr fontId="1" type="noConversion"/>
  <printOptions horizontalCentered="1"/>
  <pageMargins left="0.78740157480314965" right="0.78740157480314965" top="0.98425196850393704" bottom="0.98425196850393704" header="0.31496062992125984" footer="0.31496062992125984"/>
  <pageSetup paperSize="9" orientation="landscape" r:id="rId1"/>
  <headerFooter>
    <oddHeader>&amp;C&amp;"楷体,加粗"&amp;12工资汇总表</oddHeader>
    <oddFooter>&amp;C第 &amp;P 页，共 &amp;N 页&amp;R&amp;D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F4" sqref="F4"/>
    </sheetView>
  </sheetViews>
  <sheetFormatPr defaultRowHeight="13.5" x14ac:dyDescent="0.15"/>
  <sheetData>
    <row r="1" spans="1:3" ht="20.25" x14ac:dyDescent="0.15">
      <c r="A1" s="15" t="s">
        <v>42</v>
      </c>
      <c r="B1" s="16"/>
      <c r="C1" s="16"/>
    </row>
    <row r="3" spans="1:3" ht="18.75" x14ac:dyDescent="0.15">
      <c r="A3" s="13" t="s">
        <v>43</v>
      </c>
      <c r="B3" s="12" t="s">
        <v>44</v>
      </c>
      <c r="C3" s="12" t="s">
        <v>45</v>
      </c>
    </row>
    <row r="4" spans="1:3" ht="18.75" x14ac:dyDescent="0.15">
      <c r="A4" s="12" t="s">
        <v>16</v>
      </c>
      <c r="B4" s="12">
        <f>COUNTIF(工资排序表!E5:E13,"高级工")</f>
        <v>2</v>
      </c>
      <c r="C4" s="14">
        <f>B4/$B$7*100%</f>
        <v>0.22222222222222221</v>
      </c>
    </row>
    <row r="5" spans="1:3" ht="18.75" x14ac:dyDescent="0.15">
      <c r="A5" s="12" t="s">
        <v>14</v>
      </c>
      <c r="B5" s="12">
        <f>COUNTIF(工资排序表!E5:E13,"中级工")</f>
        <v>4</v>
      </c>
      <c r="C5" s="14">
        <f t="shared" ref="C5:C6" si="0">B5/$B$7*100%</f>
        <v>0.44444444444444442</v>
      </c>
    </row>
    <row r="6" spans="1:3" ht="18.75" x14ac:dyDescent="0.15">
      <c r="A6" s="12" t="s">
        <v>12</v>
      </c>
      <c r="B6" s="12">
        <f>COUNTIF(工资排序表!E5:E13,"初级工")</f>
        <v>3</v>
      </c>
      <c r="C6" s="14">
        <f t="shared" si="0"/>
        <v>0.33333333333333331</v>
      </c>
    </row>
    <row r="7" spans="1:3" ht="18.75" x14ac:dyDescent="0.15">
      <c r="A7" s="12" t="s">
        <v>46</v>
      </c>
      <c r="B7" s="12">
        <f>SUM(B4:B6)</f>
        <v>9</v>
      </c>
      <c r="C7" s="14"/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工资表</vt:lpstr>
      <vt:lpstr>工资排序表</vt:lpstr>
      <vt:lpstr>汇总表</vt:lpstr>
      <vt:lpstr>Sheet1</vt:lpstr>
      <vt:lpstr>工资排序表!Criteria</vt:lpstr>
      <vt:lpstr>汇总表!Print_Titles</vt:lpstr>
      <vt:lpstr>工资排序表!提取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Administrator</cp:lastModifiedBy>
  <cp:lastPrinted>2014-06-22T05:49:04Z</cp:lastPrinted>
  <dcterms:created xsi:type="dcterms:W3CDTF">2013-02-02T00:47:42Z</dcterms:created>
  <dcterms:modified xsi:type="dcterms:W3CDTF">2014-06-22T05:49:13Z</dcterms:modified>
</cp:coreProperties>
</file>